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EFC07D5C-8FB0-48D8-AA68-4D9BEF942FF6}" xr6:coauthVersionLast="47" xr6:coauthVersionMax="47" xr10:uidLastSave="{00000000-0000-0000-0000-000000000000}"/>
  <bookViews>
    <workbookView xWindow="1170" yWindow="0" windowWidth="15570" windowHeight="11625" xr2:uid="{00000000-000D-0000-FFFF-FFFF00000000}"/>
  </bookViews>
  <sheets>
    <sheet name="퇴직금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3" l="1"/>
  <c r="G5" i="3"/>
  <c r="H5" i="3"/>
  <c r="F6" i="3"/>
  <c r="G6" i="3"/>
  <c r="H6" i="3"/>
  <c r="F7" i="3"/>
  <c r="G7" i="3"/>
  <c r="H7" i="3"/>
  <c r="F8" i="3"/>
  <c r="G8" i="3"/>
  <c r="H8" i="3"/>
  <c r="F9" i="3"/>
  <c r="G9" i="3"/>
  <c r="H9" i="3"/>
  <c r="F10" i="3"/>
  <c r="G10" i="3"/>
  <c r="H10" i="3"/>
  <c r="F11" i="3"/>
  <c r="G11" i="3"/>
  <c r="H11" i="3"/>
  <c r="F12" i="3"/>
  <c r="G12" i="3"/>
  <c r="H12" i="3"/>
  <c r="F13" i="3"/>
  <c r="G13" i="3"/>
  <c r="H13" i="3"/>
  <c r="F14" i="3"/>
  <c r="G14" i="3"/>
  <c r="H14" i="3"/>
  <c r="F15" i="3"/>
  <c r="G15" i="3"/>
  <c r="H15" i="3"/>
  <c r="F16" i="3"/>
  <c r="G16" i="3"/>
  <c r="H16" i="3"/>
  <c r="F17" i="3"/>
  <c r="G17" i="3"/>
  <c r="H17" i="3"/>
  <c r="F18" i="3"/>
  <c r="G18" i="3"/>
  <c r="H18" i="3"/>
  <c r="F19" i="3"/>
  <c r="G19" i="3"/>
  <c r="H19" i="3"/>
  <c r="H4" i="3"/>
  <c r="F4" i="3"/>
  <c r="G4" i="3"/>
</calcChain>
</file>

<file path=xl/sharedStrings.xml><?xml version="1.0" encoding="utf-8"?>
<sst xmlns="http://schemas.openxmlformats.org/spreadsheetml/2006/main" count="42" uniqueCount="34">
  <si>
    <t>성명</t>
    <phoneticPr fontId="1" type="noConversion"/>
  </si>
  <si>
    <t>입사일</t>
    <phoneticPr fontId="1" type="noConversion"/>
  </si>
  <si>
    <t>퇴사일</t>
    <phoneticPr fontId="1" type="noConversion"/>
  </si>
  <si>
    <t>근무기간</t>
    <phoneticPr fontId="1" type="noConversion"/>
  </si>
  <si>
    <t>부서명</t>
    <phoneticPr fontId="1" type="noConversion"/>
  </si>
  <si>
    <t>퇴직금</t>
    <phoneticPr fontId="1" type="noConversion"/>
  </si>
  <si>
    <t>평균임금
(1일)</t>
    <phoneticPr fontId="1" type="noConversion"/>
  </si>
  <si>
    <t>김태우</t>
    <phoneticPr fontId="1" type="noConversion"/>
  </si>
  <si>
    <t>총무팀</t>
    <phoneticPr fontId="1" type="noConversion"/>
  </si>
  <si>
    <t>인사팀</t>
    <phoneticPr fontId="1" type="noConversion"/>
  </si>
  <si>
    <t>홍보팀</t>
    <phoneticPr fontId="1" type="noConversion"/>
  </si>
  <si>
    <t>※ 퇴직금:1일 평균임금 X 30(일) X (총 재직일수/365)</t>
    <phoneticPr fontId="1" type="noConversion"/>
  </si>
  <si>
    <t>김우진</t>
    <phoneticPr fontId="1" type="noConversion"/>
  </si>
  <si>
    <t>최민성</t>
    <phoneticPr fontId="1" type="noConversion"/>
  </si>
  <si>
    <t>이민국</t>
    <phoneticPr fontId="1" type="noConversion"/>
  </si>
  <si>
    <t>전민수</t>
    <phoneticPr fontId="1" type="noConversion"/>
  </si>
  <si>
    <t>조섭중</t>
    <phoneticPr fontId="1" type="noConversion"/>
  </si>
  <si>
    <t>민욱태</t>
    <phoneticPr fontId="1" type="noConversion"/>
  </si>
  <si>
    <t>문국현</t>
    <phoneticPr fontId="1" type="noConversion"/>
  </si>
  <si>
    <t>정우선</t>
    <phoneticPr fontId="1" type="noConversion"/>
  </si>
  <si>
    <t>김철민</t>
    <phoneticPr fontId="1" type="noConversion"/>
  </si>
  <si>
    <t>홍우성</t>
    <phoneticPr fontId="1" type="noConversion"/>
  </si>
  <si>
    <t>이미진</t>
    <phoneticPr fontId="1" type="noConversion"/>
  </si>
  <si>
    <t>마케팅</t>
    <phoneticPr fontId="1" type="noConversion"/>
  </si>
  <si>
    <t>전략팀</t>
    <phoneticPr fontId="1" type="noConversion"/>
  </si>
  <si>
    <t>보안팀</t>
    <phoneticPr fontId="1" type="noConversion"/>
  </si>
  <si>
    <t>기획팀</t>
    <phoneticPr fontId="1" type="noConversion"/>
  </si>
  <si>
    <t>연구팀</t>
    <phoneticPr fontId="1" type="noConversion"/>
  </si>
  <si>
    <t>퇴직금
지급일</t>
    <phoneticPr fontId="1" type="noConversion"/>
  </si>
  <si>
    <t>영업팀</t>
    <phoneticPr fontId="1" type="noConversion"/>
  </si>
  <si>
    <t>최민우</t>
    <phoneticPr fontId="1" type="noConversion"/>
  </si>
  <si>
    <t>홍민주</t>
    <phoneticPr fontId="1" type="noConversion"/>
  </si>
  <si>
    <t>김수진</t>
    <phoneticPr fontId="1" type="noConversion"/>
  </si>
  <si>
    <t>2025년 퇴직금 정산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</si>
</sst>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9"/>
      <color theme="1"/>
      <name val="맑은 고딕"/>
      <family val="3"/>
      <charset val="129"/>
      <scheme val="minor"/>
    </font>
    <font>
      <b/>
      <sz val="11"/>
      <color theme="8" tint="-0.49998474074526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/>
    <xf numFmtId="0" fontId="6" fillId="0" borderId="0" xfId="0" applyFont="1" applyAlignment="1">
      <alignment horizontal="right" vertical="center"/>
    </xf>
    <xf numFmtId="14" fontId="2" fillId="0" borderId="1" xfId="1" applyNumberFormat="1" applyFont="1" applyBorder="1" applyAlignment="1">
      <alignment horizontal="center"/>
    </xf>
    <xf numFmtId="41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41" fontId="2" fillId="0" borderId="0" xfId="0" applyNumberFormat="1" applyFont="1"/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E48F"/>
      <color rgb="FFFEDE61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PageLayoutView="98" workbookViewId="0">
      <selection activeCell="A4" sqref="A4"/>
    </sheetView>
  </sheetViews>
  <sheetFormatPr defaultRowHeight="16.5"/>
  <cols>
    <col min="1" max="1" width="9.44140625" style="1" customWidth="1"/>
    <col min="2" max="3" width="8.77734375" style="1" customWidth="1"/>
    <col min="4" max="5" width="9.77734375" style="1" bestFit="1" customWidth="1"/>
    <col min="6" max="6" width="12.44140625" style="1" customWidth="1"/>
    <col min="7" max="7" width="11.44140625" style="1" customWidth="1"/>
    <col min="8" max="8" width="9.77734375" style="1" bestFit="1" customWidth="1"/>
    <col min="9" max="9" width="10.44140625" style="1" bestFit="1" customWidth="1"/>
    <col min="10" max="16384" width="8.88671875" style="1"/>
  </cols>
  <sheetData>
    <row r="1" spans="1:9" ht="39.75" customHeight="1">
      <c r="A1" s="13" t="s">
        <v>33</v>
      </c>
      <c r="B1" s="13"/>
      <c r="C1" s="13"/>
      <c r="D1" s="13"/>
      <c r="E1" s="13"/>
      <c r="F1" s="13"/>
      <c r="G1" s="13"/>
      <c r="H1" s="13"/>
    </row>
    <row r="2" spans="1:9" customFormat="1" ht="20.25">
      <c r="E2" s="1"/>
      <c r="F2" s="4"/>
      <c r="G2" s="1"/>
      <c r="H2" s="7" t="s">
        <v>11</v>
      </c>
    </row>
    <row r="3" spans="1:9" ht="40.5" customHeight="1">
      <c r="A3" s="11" t="s">
        <v>0</v>
      </c>
      <c r="B3" s="12" t="s">
        <v>4</v>
      </c>
      <c r="C3" s="12" t="s">
        <v>6</v>
      </c>
      <c r="D3" s="12" t="s">
        <v>1</v>
      </c>
      <c r="E3" s="12" t="s">
        <v>2</v>
      </c>
      <c r="F3" s="11" t="s">
        <v>3</v>
      </c>
      <c r="G3" s="12" t="s">
        <v>5</v>
      </c>
      <c r="H3" s="12" t="s">
        <v>28</v>
      </c>
    </row>
    <row r="4" spans="1:9" ht="17.25" customHeight="1">
      <c r="A4" s="3" t="s">
        <v>30</v>
      </c>
      <c r="B4" s="2" t="s">
        <v>23</v>
      </c>
      <c r="C4" s="6">
        <v>87000</v>
      </c>
      <c r="D4" s="5">
        <v>44532</v>
      </c>
      <c r="E4" s="5">
        <v>45731</v>
      </c>
      <c r="F4" s="10" t="str">
        <f>DATEDIF(D4,E4,"Y")&amp;"년"&amp;DATEDIF(D4,E4,"YM")&amp;"개월"&amp;DATEDIF(D4,E4,"MD")&amp;"일"</f>
        <v>3년3개월13일</v>
      </c>
      <c r="G4" s="9">
        <f>C4*30*((E4-D4)/365)</f>
        <v>8573671.2328767125</v>
      </c>
      <c r="H4" s="8">
        <f>EOMONTH(E4,2)</f>
        <v>45808</v>
      </c>
      <c r="I4" s="14"/>
    </row>
    <row r="5" spans="1:9" ht="17.25" customHeight="1">
      <c r="A5" s="3" t="s">
        <v>31</v>
      </c>
      <c r="B5" s="2" t="s">
        <v>24</v>
      </c>
      <c r="C5" s="6">
        <v>98000</v>
      </c>
      <c r="D5" s="5">
        <v>40306</v>
      </c>
      <c r="E5" s="5">
        <v>45672</v>
      </c>
      <c r="F5" s="10" t="str">
        <f t="shared" ref="F5:F19" si="0">DATEDIF(D5,E5,"Y")&amp;"년"&amp;DATEDIF(D5,E5,"YM")&amp;"개월"&amp;DATEDIF(D5,E5,"MD")&amp;"일"</f>
        <v>14년8개월7일</v>
      </c>
      <c r="G5" s="9">
        <f t="shared" ref="G5:G19" si="1">C5*30*((E5-D5)/365)</f>
        <v>43222027.397260278</v>
      </c>
      <c r="H5" s="8">
        <f t="shared" ref="H5:H19" si="2">EOMONTH(E5,2)</f>
        <v>45747</v>
      </c>
      <c r="I5" s="14"/>
    </row>
    <row r="6" spans="1:9" ht="17.25" customHeight="1">
      <c r="A6" s="3" t="s">
        <v>32</v>
      </c>
      <c r="B6" s="2" t="s">
        <v>25</v>
      </c>
      <c r="C6" s="6">
        <v>75000</v>
      </c>
      <c r="D6" s="5">
        <v>43200</v>
      </c>
      <c r="E6" s="5">
        <v>45787</v>
      </c>
      <c r="F6" s="10" t="str">
        <f t="shared" si="0"/>
        <v>7년1개월0일</v>
      </c>
      <c r="G6" s="9">
        <f t="shared" si="1"/>
        <v>15947260.273972603</v>
      </c>
      <c r="H6" s="8">
        <f t="shared" si="2"/>
        <v>45869</v>
      </c>
      <c r="I6" s="14"/>
    </row>
    <row r="7" spans="1:9" ht="17.25" customHeight="1">
      <c r="A7" s="3" t="s">
        <v>12</v>
      </c>
      <c r="B7" s="2" t="s">
        <v>8</v>
      </c>
      <c r="C7" s="6">
        <v>99000</v>
      </c>
      <c r="D7" s="5">
        <v>39511</v>
      </c>
      <c r="E7" s="5">
        <v>45698</v>
      </c>
      <c r="F7" s="10" t="str">
        <f t="shared" si="0"/>
        <v>16년11개월6일</v>
      </c>
      <c r="G7" s="9">
        <f t="shared" si="1"/>
        <v>50343534.246575341</v>
      </c>
      <c r="H7" s="8">
        <f t="shared" si="2"/>
        <v>45777</v>
      </c>
      <c r="I7" s="14"/>
    </row>
    <row r="8" spans="1:9" ht="17.25" customHeight="1">
      <c r="A8" s="3" t="s">
        <v>13</v>
      </c>
      <c r="B8" s="2" t="s">
        <v>9</v>
      </c>
      <c r="C8" s="6">
        <v>84000</v>
      </c>
      <c r="D8" s="5">
        <v>44593</v>
      </c>
      <c r="E8" s="5">
        <v>45731</v>
      </c>
      <c r="F8" s="10" t="str">
        <f t="shared" si="0"/>
        <v>3년1개월14일</v>
      </c>
      <c r="G8" s="9">
        <f t="shared" si="1"/>
        <v>7856876.7123287665</v>
      </c>
      <c r="H8" s="8">
        <f t="shared" si="2"/>
        <v>45808</v>
      </c>
      <c r="I8" s="14"/>
    </row>
    <row r="9" spans="1:9" ht="17.25" customHeight="1">
      <c r="A9" s="3" t="s">
        <v>14</v>
      </c>
      <c r="B9" s="2" t="s">
        <v>29</v>
      </c>
      <c r="C9" s="6">
        <v>91000</v>
      </c>
      <c r="D9" s="5">
        <v>41366</v>
      </c>
      <c r="E9" s="5">
        <v>45802</v>
      </c>
      <c r="F9" s="10" t="str">
        <f t="shared" si="0"/>
        <v>12년1개월23일</v>
      </c>
      <c r="G9" s="9">
        <f t="shared" si="1"/>
        <v>33178849.315068495</v>
      </c>
      <c r="H9" s="8">
        <f t="shared" si="2"/>
        <v>45869</v>
      </c>
      <c r="I9" s="14"/>
    </row>
    <row r="10" spans="1:9" ht="17.25" customHeight="1">
      <c r="A10" s="3" t="s">
        <v>12</v>
      </c>
      <c r="B10" s="2" t="s">
        <v>10</v>
      </c>
      <c r="C10" s="6">
        <v>93000</v>
      </c>
      <c r="D10" s="5">
        <v>41070</v>
      </c>
      <c r="E10" s="5">
        <v>45879</v>
      </c>
      <c r="F10" s="10" t="str">
        <f t="shared" si="0"/>
        <v>13년2개월0일</v>
      </c>
      <c r="G10" s="9">
        <f t="shared" si="1"/>
        <v>36759205.479452051</v>
      </c>
      <c r="H10" s="8">
        <f t="shared" si="2"/>
        <v>45961</v>
      </c>
      <c r="I10" s="14"/>
    </row>
    <row r="11" spans="1:9" ht="17.25" customHeight="1">
      <c r="A11" s="3" t="s">
        <v>15</v>
      </c>
      <c r="B11" s="2" t="s">
        <v>26</v>
      </c>
      <c r="C11" s="6">
        <v>87000</v>
      </c>
      <c r="D11" s="5">
        <v>44231</v>
      </c>
      <c r="E11" s="5">
        <v>45925</v>
      </c>
      <c r="F11" s="10" t="str">
        <f t="shared" si="0"/>
        <v>4년7개월21일</v>
      </c>
      <c r="G11" s="9">
        <f t="shared" si="1"/>
        <v>12113260.273972603</v>
      </c>
      <c r="H11" s="8">
        <f t="shared" si="2"/>
        <v>45991</v>
      </c>
      <c r="I11" s="14"/>
    </row>
    <row r="12" spans="1:9" ht="17.25" customHeight="1">
      <c r="A12" s="3" t="s">
        <v>16</v>
      </c>
      <c r="B12" s="2" t="s">
        <v>25</v>
      </c>
      <c r="C12" s="6">
        <v>88000</v>
      </c>
      <c r="D12" s="5">
        <v>43743</v>
      </c>
      <c r="E12" s="5">
        <v>45792</v>
      </c>
      <c r="F12" s="10" t="str">
        <f t="shared" si="0"/>
        <v>5년7개월10일</v>
      </c>
      <c r="G12" s="9">
        <f t="shared" si="1"/>
        <v>14820164.383561645</v>
      </c>
      <c r="H12" s="8">
        <f t="shared" si="2"/>
        <v>45869</v>
      </c>
      <c r="I12" s="14"/>
    </row>
    <row r="13" spans="1:9" ht="17.25" customHeight="1">
      <c r="A13" s="3" t="s">
        <v>17</v>
      </c>
      <c r="B13" s="2" t="s">
        <v>9</v>
      </c>
      <c r="C13" s="6">
        <v>94000</v>
      </c>
      <c r="D13" s="5">
        <v>42434</v>
      </c>
      <c r="E13" s="5">
        <v>45955</v>
      </c>
      <c r="F13" s="10" t="str">
        <f t="shared" si="0"/>
        <v>9년7개월20일</v>
      </c>
      <c r="G13" s="9">
        <f t="shared" si="1"/>
        <v>27203342.465753425</v>
      </c>
      <c r="H13" s="8">
        <f t="shared" si="2"/>
        <v>46022</v>
      </c>
      <c r="I13" s="14"/>
    </row>
    <row r="14" spans="1:9" ht="17.25" customHeight="1">
      <c r="A14" s="3" t="s">
        <v>18</v>
      </c>
      <c r="B14" s="2" t="s">
        <v>8</v>
      </c>
      <c r="C14" s="6">
        <v>89000</v>
      </c>
      <c r="D14" s="5">
        <v>43894</v>
      </c>
      <c r="E14" s="5">
        <v>45966</v>
      </c>
      <c r="F14" s="10" t="str">
        <f t="shared" si="0"/>
        <v>5년8개월1일</v>
      </c>
      <c r="G14" s="9">
        <f t="shared" si="1"/>
        <v>15156821.917808218</v>
      </c>
      <c r="H14" s="8">
        <f t="shared" si="2"/>
        <v>46053</v>
      </c>
      <c r="I14" s="14"/>
    </row>
    <row r="15" spans="1:9" ht="17.25" customHeight="1">
      <c r="A15" s="3" t="s">
        <v>19</v>
      </c>
      <c r="B15" s="2" t="s">
        <v>27</v>
      </c>
      <c r="C15" s="6">
        <v>94000</v>
      </c>
      <c r="D15" s="5">
        <v>41680</v>
      </c>
      <c r="E15" s="5">
        <v>46001</v>
      </c>
      <c r="F15" s="10" t="str">
        <f t="shared" si="0"/>
        <v>11년10개월0일</v>
      </c>
      <c r="G15" s="9">
        <f t="shared" si="1"/>
        <v>33384164.383561645</v>
      </c>
      <c r="H15" s="8">
        <f t="shared" si="2"/>
        <v>46081</v>
      </c>
      <c r="I15" s="14"/>
    </row>
    <row r="16" spans="1:9" ht="17.25" customHeight="1">
      <c r="A16" s="3" t="s">
        <v>20</v>
      </c>
      <c r="B16" s="2" t="s">
        <v>24</v>
      </c>
      <c r="C16" s="6">
        <v>78000</v>
      </c>
      <c r="D16" s="5">
        <v>43534</v>
      </c>
      <c r="E16" s="5">
        <v>45910</v>
      </c>
      <c r="F16" s="10" t="str">
        <f t="shared" si="0"/>
        <v>6년6개월0일</v>
      </c>
      <c r="G16" s="9">
        <f t="shared" si="1"/>
        <v>15232438.356164383</v>
      </c>
      <c r="H16" s="8">
        <f t="shared" si="2"/>
        <v>45991</v>
      </c>
      <c r="I16" s="14"/>
    </row>
    <row r="17" spans="1:9" ht="17.25" customHeight="1">
      <c r="A17" s="3" t="s">
        <v>21</v>
      </c>
      <c r="B17" s="2" t="s">
        <v>26</v>
      </c>
      <c r="C17" s="6">
        <v>108000</v>
      </c>
      <c r="D17" s="5">
        <v>38992</v>
      </c>
      <c r="E17" s="5">
        <v>45823</v>
      </c>
      <c r="F17" s="10" t="str">
        <f t="shared" si="0"/>
        <v>18년8개월13일</v>
      </c>
      <c r="G17" s="9">
        <f t="shared" si="1"/>
        <v>60636821.91780822</v>
      </c>
      <c r="H17" s="8">
        <f t="shared" si="2"/>
        <v>45900</v>
      </c>
      <c r="I17" s="14"/>
    </row>
    <row r="18" spans="1:9" ht="17.25" customHeight="1">
      <c r="A18" s="3" t="s">
        <v>22</v>
      </c>
      <c r="B18" s="2" t="s">
        <v>27</v>
      </c>
      <c r="C18" s="6">
        <v>104000</v>
      </c>
      <c r="D18" s="5">
        <v>39543</v>
      </c>
      <c r="E18" s="5">
        <v>45971</v>
      </c>
      <c r="F18" s="10" t="str">
        <f t="shared" si="0"/>
        <v>17년7개월5일</v>
      </c>
      <c r="G18" s="9">
        <f t="shared" si="1"/>
        <v>54946191.780821912</v>
      </c>
      <c r="H18" s="8">
        <f t="shared" si="2"/>
        <v>46053</v>
      </c>
      <c r="I18" s="14"/>
    </row>
    <row r="19" spans="1:9">
      <c r="A19" s="3" t="s">
        <v>7</v>
      </c>
      <c r="B19" s="2" t="s">
        <v>29</v>
      </c>
      <c r="C19" s="6">
        <v>106000</v>
      </c>
      <c r="D19" s="5">
        <v>39359</v>
      </c>
      <c r="E19" s="5">
        <v>45762</v>
      </c>
      <c r="F19" s="10" t="str">
        <f t="shared" si="0"/>
        <v>17년6개월11일</v>
      </c>
      <c r="G19" s="9">
        <f t="shared" si="1"/>
        <v>55785041.09589041</v>
      </c>
      <c r="H19" s="8">
        <f t="shared" si="2"/>
        <v>45838</v>
      </c>
      <c r="I19" s="14"/>
    </row>
    <row r="20" spans="1:9" ht="18" customHeight="1"/>
  </sheetData>
  <sortState xmlns:xlrd2="http://schemas.microsoft.com/office/spreadsheetml/2017/richdata2" ref="A4:E18">
    <sortCondition ref="A4"/>
  </sortState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퇴직금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2025-01-28T13:29:29Z</dcterms:modified>
</cp:coreProperties>
</file>